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29781824-FAD7-4DC9-9A89-75D4A2BB4C72}"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dela'!$A$1:$G$82</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2" l="1"/>
  <c r="G61" i="2"/>
  <c r="G72" i="2"/>
  <c r="G81" i="2"/>
  <c r="F61" i="5"/>
  <c r="F47" i="5"/>
  <c r="G14" i="8"/>
  <c r="F53" i="5"/>
  <c r="F18" i="5" l="1"/>
  <c r="G79" i="2" l="1"/>
  <c r="G11" i="8" l="1"/>
  <c r="G10" i="8"/>
  <c r="F43" i="5" l="1"/>
  <c r="G47" i="2"/>
  <c r="F57" i="5" l="1"/>
  <c r="A57" i="5"/>
  <c r="F55" i="5"/>
  <c r="F4" i="5" l="1"/>
  <c r="F24" i="5"/>
  <c r="F22" i="5"/>
  <c r="F20" i="5"/>
  <c r="F41" i="5"/>
  <c r="F39" i="5"/>
  <c r="F37" i="5"/>
  <c r="F35" i="5"/>
  <c r="F33" i="5"/>
  <c r="F31" i="5"/>
  <c r="F29" i="5"/>
  <c r="F26" i="5"/>
  <c r="F17" i="5"/>
  <c r="F16" i="5"/>
  <c r="F15" i="5"/>
  <c r="F14" i="5"/>
  <c r="F13" i="5"/>
  <c r="A12" i="5"/>
  <c r="A20" i="5" s="1"/>
  <c r="A22" i="5" s="1"/>
  <c r="A24" i="5" s="1"/>
  <c r="A26" i="5" s="1"/>
  <c r="A28" i="5" s="1"/>
  <c r="A31" i="5" s="1"/>
  <c r="A33" i="5" s="1"/>
  <c r="A35" i="5" s="1"/>
  <c r="A37" i="5" s="1"/>
  <c r="A39" i="5" s="1"/>
  <c r="A41" i="5" s="1"/>
  <c r="F10" i="5"/>
  <c r="F3" i="5" l="1"/>
  <c r="F5" i="5" s="1"/>
  <c r="E21" i="1" s="1"/>
  <c r="G49" i="2" l="1"/>
  <c r="G53" i="2" l="1"/>
  <c r="G45" i="2" l="1"/>
  <c r="G7" i="8"/>
  <c r="G77" i="2"/>
  <c r="G68" i="2"/>
  <c r="G70" i="2"/>
  <c r="G57" i="2"/>
  <c r="G29" i="2"/>
  <c r="G31" i="2"/>
  <c r="G33" i="2"/>
  <c r="G35" i="2"/>
  <c r="G37" i="2"/>
  <c r="G51" i="2"/>
  <c r="G56" i="2"/>
  <c r="G20" i="2" l="1"/>
  <c r="E22" i="1"/>
  <c r="G19" i="2"/>
  <c r="G13" i="2"/>
  <c r="F58" i="2"/>
  <c r="G58" i="2" s="1"/>
  <c r="G14" i="2" s="1"/>
  <c r="G21" i="2" l="1"/>
  <c r="G6" i="2" s="1"/>
  <c r="G15" i="2"/>
  <c r="G5" i="2" s="1"/>
  <c r="G7" i="2" l="1"/>
  <c r="E20" i="1" s="1"/>
  <c r="E23" i="1" l="1"/>
</calcChain>
</file>

<file path=xl/sharedStrings.xml><?xml version="1.0" encoding="utf-8"?>
<sst xmlns="http://schemas.openxmlformats.org/spreadsheetml/2006/main" count="187" uniqueCount="131">
  <si>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</si>
  <si>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</si>
  <si>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</si>
  <si>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</si>
  <si>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</si>
  <si>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</si>
  <si>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</si>
  <si>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</si>
  <si>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</si>
  <si>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</si>
  <si>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</si>
  <si>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</si>
  <si>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</si>
  <si>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</si>
  <si>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</si>
  <si>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</si>
  <si>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</si>
  <si>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</si>
  <si>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</si>
  <si>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</si>
  <si>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</si>
  <si>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</si>
  <si>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</si>
  <si>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</si>
  <si>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</si>
  <si>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</si>
  <si>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</si>
  <si>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</si>
  <si>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</si>
  <si>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</si>
  <si>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</si>
  <si>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</si>
  <si>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</si>
  <si>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</si>
  <si>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</si>
  <si>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</si>
  <si>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</si>
  <si>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</si>
  <si>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</si>
  <si>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</si>
  <si>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</si>
  <si>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</si>
  <si>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</si>
  <si>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</si>
  <si>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</si>
  <si>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</si>
  <si>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</si>
  <si>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</si>
  <si>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</si>
  <si>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</si>
  <si>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</si>
  <si>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</si>
  <si>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</si>
  <si>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</si>
  <si>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</si>
  <si>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</si>
  <si>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</si>
  <si>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</si>
  <si>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</si>
  <si>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</si>
  <si>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</si>
  <si>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</si>
  <si>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</si>
  <si>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</si>
  <si>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</si>
  <si>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</si>
  <si>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</si>
  <si>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</si>
  <si>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</si>
  <si>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</si>
  <si>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</si>
  <si>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</si>
  <si>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</si>
  <si>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</si>
  <si>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</si>
  <si>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</si>
  <si>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</si>
  <si>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</si>
  <si>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</si>
  <si>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</si>
  <si>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</si>
  <si>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</si>
  <si>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</si>
  <si>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</si>
  <si>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</si>
  <si>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</si>
  <si>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</si>
  <si>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</si>
  <si>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</si>
  <si>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</si>
  <si>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</si>
  <si>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</si>
  <si>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</si>
  <si>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</si>
  <si>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</si>
  <si>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</si>
  <si>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</si>
  <si>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</si>
  <si>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</si>
  <si>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</si>
  <si>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stare vodovodne ter pvc odtočne instalacije</t>
  </si>
  <si>
    <t>Začasno zapiranje instalacij v času izvedbe del vključno z praznjenjem in polnjenjem sistemske vode.</t>
  </si>
  <si>
    <t>Demontaža, dobava in montaža podometnih vtičnic s zaščitnim pokrovom.</t>
  </si>
  <si>
    <t>Dobava ter postavitev kopalne tuš kadi do vel. 90/90 cm, vključno s prelivno-izlivno garnituro.</t>
  </si>
  <si>
    <t>2.7.</t>
  </si>
  <si>
    <t>2.8.</t>
  </si>
  <si>
    <t>Dobava in kompletna montaža PVC talnega sifona D 120, skupaj z tulcem ter kromirano zgornjo ploščo 15x15,komplet s tesnilnim materialom.</t>
  </si>
  <si>
    <t>velikost 60 cm</t>
  </si>
  <si>
    <t>Dobava in montaža novega stenskega umivalnika skupaj s čepom za poteg in kromiranim odtočnim sifonom, kompletno z pritrdilnim in tesnilnim materialom.</t>
  </si>
  <si>
    <t xml:space="preserve">Dobava in montaža nove zidne iztočne pipe za priključek pralnega stroja, s tesnilnim materialom. </t>
  </si>
  <si>
    <t xml:space="preserve">Dobava ter montaža elektro vodnika, komplet z veznim materialom </t>
  </si>
  <si>
    <t>PPY 3x 2,5 mm2</t>
  </si>
  <si>
    <t>PPY 3x 1,5 mm2</t>
  </si>
  <si>
    <t>4.2.</t>
  </si>
  <si>
    <t>Oljni ter lak oplesk radiatorskih cevi z vročeodpornim lakom.</t>
  </si>
  <si>
    <t>Podzidava ter obzidava kopalne tuš kadi 90/90 cm s siporeks opeko ter vgradnja čistilnih vratic.</t>
  </si>
  <si>
    <t>Šercerjeva 7</t>
  </si>
  <si>
    <t>4. nadstropje</t>
  </si>
  <si>
    <t>Slikanje obstoječih stropov s poldisperzijsko belo barvo (2x) vključno s predhodnim kitanjem in brušenjem površin skupaj z vsemi pripravljalnimi in zaključnimi deli ter materialom.</t>
  </si>
  <si>
    <r>
      <t>d) stensko mešalno baterijo</t>
    </r>
    <r>
      <rPr>
        <b/>
        <sz val="8"/>
        <rFont val="Arial"/>
        <family val="2"/>
      </rPr>
      <t xml:space="preserve"> (ponovna uporaba)</t>
    </r>
  </si>
  <si>
    <t>Dobava ter razvod cevi za H+T vodo za (tuš,umivalnik,kuhinja,PS, WC) z vsemi fazonskimi elementi</t>
  </si>
  <si>
    <t>Dobava ter polaganje PP odtočnih cevi NO 50 za (tuš, umivalnik, PS,TS, WC)</t>
  </si>
  <si>
    <t>Demontaža  ter ponovna montaža grelnih teles (radiatorjev), komplet s polnjenjem, odzračevanjem ter pritrdilnim materialom.</t>
  </si>
  <si>
    <t>Predelava  obstoječega priključka radiatorskih Cu cevi</t>
  </si>
  <si>
    <t>P.S:</t>
  </si>
  <si>
    <t>pri razvodu hladne ter tople vode je potrebna prevezava kuhinjskega priključka na podometne ventile v kopalnici</t>
  </si>
  <si>
    <t>a)</t>
  </si>
  <si>
    <t>b)</t>
  </si>
  <si>
    <t>razvod cevi pri radiatorju je prilagoditi(skrajšati odmik od radiatorja) z obstoječimi cevmi</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</si>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</sst>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3"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b/>
      <sz val="9"/>
      <name val="Arial"/>
      <family val="2"/>
    </font>
    <font>
      <b/>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5">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0" fontId="24" fillId="0" borderId="0" xfId="0" applyFont="1" applyAlignment="1">
      <alignment horizontal="left" vertical="top"/>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165" fontId="24" fillId="0" borderId="0" xfId="0" applyNumberFormat="1" applyFont="1" applyAlignment="1">
      <alignment vertical="center" wrapText="1"/>
    </xf>
    <xf numFmtId="166" fontId="24" fillId="0" borderId="0" xfId="0" applyNumberFormat="1" applyFont="1" applyAlignment="1">
      <alignment vertical="center"/>
    </xf>
    <xf numFmtId="0" fontId="21" fillId="0" borderId="0" xfId="0" applyFont="1" applyAlignment="1">
      <alignment horizontal="center" vertical="center" wrapText="1"/>
    </xf>
    <xf numFmtId="0" fontId="21" fillId="0" borderId="0" xfId="0" applyFont="1" applyAlignment="1">
      <alignment vertical="center" wrapText="1"/>
    </xf>
    <xf numFmtId="4" fontId="21" fillId="0" borderId="0" xfId="0" applyNumberFormat="1" applyFont="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4" fillId="0" borderId="15" xfId="0" applyFont="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vertical="top" wrapText="1"/>
    </xf>
    <xf numFmtId="1" fontId="31" fillId="0" borderId="0" xfId="0" applyNumberFormat="1" applyFont="1" applyAlignment="1">
      <alignment horizontal="center" vertical="center" wrapText="1"/>
    </xf>
    <xf numFmtId="0" fontId="31" fillId="0" borderId="0" xfId="0" applyFont="1" applyAlignment="1">
      <alignment horizontal="center" vertical="center" wrapText="1"/>
    </xf>
    <xf numFmtId="0" fontId="21" fillId="0" borderId="0" xfId="0" applyFont="1" applyAlignment="1">
      <alignment horizontal="center"/>
    </xf>
    <xf numFmtId="0" fontId="21" fillId="0" borderId="3" xfId="0" applyFont="1" applyBorder="1" applyAlignment="1">
      <alignment horizontal="center"/>
    </xf>
    <xf numFmtId="0" fontId="21" fillId="0" borderId="2" xfId="0" applyFont="1" applyBorder="1" applyAlignment="1">
      <alignment horizontal="center"/>
    </xf>
    <xf numFmtId="0" fontId="21" fillId="0" borderId="1" xfId="0" applyFont="1" applyBorder="1" applyAlignment="1">
      <alignment horizontal="center"/>
    </xf>
    <xf numFmtId="0" fontId="21" fillId="0" borderId="4" xfId="0" applyFont="1" applyBorder="1" applyAlignment="1">
      <alignment horizont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topLeftCell="B1" zoomScale="120" zoomScaleNormal="120" workbookViewId="0">
      <selection activeCell="G11" sqref="G11"/>
    </sheetView>
  </sheetViews>
  <sheetFormatPr defaultColWidth="9.109375" defaultRowHeight="13.8" x14ac:dyDescent="0.25"/>
  <cols>
    <col min="1" max="1" width="5.6640625" style="54" customWidth="1"/>
    <col min="2" max="2" width="20.44140625" style="54" customWidth="1"/>
    <col min="3" max="3" width="41.33203125" style="54" customWidth="1"/>
    <col min="4" max="4" width="9.109375" style="54"/>
    <col min="5" max="5" width="10.5546875" style="56" customWidth="1"/>
    <col min="6" max="16384" width="9.109375" style="54"/>
  </cols>
  <sheetData>
    <row r="2" spans="2:3" x14ac:dyDescent="0.25">
      <c r="B2" s="54" t="s">
        <v>1</v>
      </c>
      <c r="C2" s="55" t="s">
        <v>9</v>
      </c>
    </row>
    <row r="3" spans="2:3" x14ac:dyDescent="0.25">
      <c r="C3" s="55" t="s">
        <v>62</v>
      </c>
    </row>
    <row r="5" spans="2:3" x14ac:dyDescent="0.25">
      <c r="B5" s="54" t="s">
        <v>0</v>
      </c>
      <c r="C5" s="57" t="s">
        <v>116</v>
      </c>
    </row>
    <row r="6" spans="2:3" x14ac:dyDescent="0.25">
      <c r="B6" s="54" t="s">
        <v>10</v>
      </c>
      <c r="C6" s="57">
        <v>17</v>
      </c>
    </row>
    <row r="7" spans="2:3" x14ac:dyDescent="0.25">
      <c r="B7" s="54" t="s">
        <v>11</v>
      </c>
      <c r="C7" s="57" t="s">
        <v>117</v>
      </c>
    </row>
    <row r="8" spans="2:3" x14ac:dyDescent="0.25">
      <c r="C8" s="58"/>
    </row>
    <row r="9" spans="2:3" x14ac:dyDescent="0.25">
      <c r="C9" s="58"/>
    </row>
    <row r="10" spans="2:3" x14ac:dyDescent="0.25">
      <c r="B10" s="54" t="s">
        <v>2</v>
      </c>
      <c r="C10" s="57" t="s">
        <v>129</v>
      </c>
    </row>
    <row r="11" spans="2:3" x14ac:dyDescent="0.25">
      <c r="C11" s="57"/>
    </row>
    <row r="12" spans="2:3" x14ac:dyDescent="0.25">
      <c r="C12" s="58"/>
    </row>
    <row r="15" spans="2:3" x14ac:dyDescent="0.25">
      <c r="B15" s="54" t="s">
        <v>12</v>
      </c>
      <c r="C15" s="55" t="s">
        <v>3</v>
      </c>
    </row>
    <row r="17" spans="2:5" x14ac:dyDescent="0.25">
      <c r="C17" s="55" t="s">
        <v>4</v>
      </c>
    </row>
    <row r="20" spans="2:5" x14ac:dyDescent="0.25">
      <c r="B20" s="54" t="s">
        <v>13</v>
      </c>
      <c r="C20" s="55" t="s">
        <v>6</v>
      </c>
      <c r="D20" s="55"/>
      <c r="E20" s="59">
        <f>'A Gradbeno-obrtniška dela'!G7</f>
        <v>0</v>
      </c>
    </row>
    <row r="21" spans="2:5" x14ac:dyDescent="0.25">
      <c r="B21" s="54" t="s">
        <v>14</v>
      </c>
      <c r="C21" s="55" t="s">
        <v>57</v>
      </c>
      <c r="D21" s="55"/>
      <c r="E21" s="59">
        <f>'B Strojne inštalacije'!F5</f>
        <v>0</v>
      </c>
    </row>
    <row r="22" spans="2:5" x14ac:dyDescent="0.25">
      <c r="B22" s="54" t="s">
        <v>15</v>
      </c>
      <c r="C22" s="55" t="s">
        <v>58</v>
      </c>
      <c r="D22" s="55"/>
      <c r="E22" s="59">
        <f>'C Elektro inštalacije'!G14</f>
        <v>0</v>
      </c>
    </row>
    <row r="23" spans="2:5" x14ac:dyDescent="0.25">
      <c r="B23" s="60"/>
      <c r="C23" s="61" t="s">
        <v>130</v>
      </c>
      <c r="D23" s="61"/>
      <c r="E23" s="62">
        <f>SUM(E20:E22)</f>
        <v>0</v>
      </c>
    </row>
    <row r="27" spans="2:5" ht="97.5" customHeight="1" x14ac:dyDescent="0.25">
      <c r="B27" s="63" t="s">
        <v>28</v>
      </c>
      <c r="C27" s="64" t="s">
        <v>86</v>
      </c>
    </row>
    <row r="29" spans="2:5" ht="124.2" x14ac:dyDescent="0.25">
      <c r="C29" s="64" t="s">
        <v>87</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7"/>
  <sheetViews>
    <sheetView zoomScaleNormal="100" workbookViewId="0">
      <selection activeCell="G39" sqref="G39"/>
    </sheetView>
  </sheetViews>
  <sheetFormatPr defaultColWidth="9.109375" defaultRowHeight="11.4" x14ac:dyDescent="0.2"/>
  <cols>
    <col min="1" max="1" width="4.33203125" style="1" customWidth="1"/>
    <col min="2" max="2" width="4.6640625" style="2" customWidth="1"/>
    <col min="3" max="3" width="40" style="2" customWidth="1"/>
    <col min="4" max="4" width="5.6640625" style="90" customWidth="1"/>
    <col min="5" max="5" width="8.5546875" style="1" customWidth="1"/>
    <col min="6" max="6" width="11.33203125" style="3" customWidth="1"/>
    <col min="7" max="7" width="10.5546875" style="3" customWidth="1"/>
    <col min="8" max="16384" width="9.109375" style="1"/>
  </cols>
  <sheetData>
    <row r="2" spans="1:7" ht="12" x14ac:dyDescent="0.2">
      <c r="C2" s="68" t="s">
        <v>16</v>
      </c>
    </row>
    <row r="5" spans="1:7" x14ac:dyDescent="0.2">
      <c r="A5" s="4" t="s">
        <v>5</v>
      </c>
      <c r="C5" s="2" t="s">
        <v>17</v>
      </c>
      <c r="G5" s="3">
        <f>G15</f>
        <v>0</v>
      </c>
    </row>
    <row r="6" spans="1:7" x14ac:dyDescent="0.2">
      <c r="A6" s="4" t="s">
        <v>7</v>
      </c>
      <c r="C6" s="2" t="s">
        <v>18</v>
      </c>
      <c r="G6" s="3">
        <f>G21</f>
        <v>0</v>
      </c>
    </row>
    <row r="7" spans="1:7" x14ac:dyDescent="0.2">
      <c r="A7" s="4"/>
      <c r="B7" s="5"/>
      <c r="C7" s="5" t="s">
        <v>8</v>
      </c>
      <c r="D7" s="92"/>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93"/>
      <c r="E12" s="9"/>
      <c r="F12" s="10"/>
      <c r="G12" s="10"/>
    </row>
    <row r="13" spans="1:7" x14ac:dyDescent="0.2">
      <c r="A13" s="4"/>
      <c r="B13" s="2" t="s">
        <v>19</v>
      </c>
      <c r="C13" s="2" t="s">
        <v>20</v>
      </c>
      <c r="G13" s="3">
        <f>G39</f>
        <v>0</v>
      </c>
    </row>
    <row r="14" spans="1:7" x14ac:dyDescent="0.2">
      <c r="A14" s="4"/>
      <c r="B14" s="8" t="s">
        <v>21</v>
      </c>
      <c r="C14" s="8" t="s">
        <v>22</v>
      </c>
      <c r="D14" s="93"/>
      <c r="E14" s="9"/>
      <c r="F14" s="10"/>
      <c r="G14" s="10">
        <f>G61</f>
        <v>0</v>
      </c>
    </row>
    <row r="15" spans="1:7" ht="12" thickBot="1" x14ac:dyDescent="0.25">
      <c r="A15" s="4"/>
      <c r="B15" s="11"/>
      <c r="C15" s="11" t="s">
        <v>8</v>
      </c>
      <c r="D15" s="91"/>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69" t="s">
        <v>26</v>
      </c>
      <c r="D19" s="94"/>
      <c r="E19" s="14"/>
      <c r="F19" s="15"/>
      <c r="G19" s="15">
        <f>G72</f>
        <v>0</v>
      </c>
    </row>
    <row r="20" spans="1:7" x14ac:dyDescent="0.2">
      <c r="A20" s="4"/>
      <c r="B20" s="2" t="s">
        <v>24</v>
      </c>
      <c r="C20" s="2" t="s">
        <v>27</v>
      </c>
      <c r="G20" s="3">
        <f>G81</f>
        <v>0</v>
      </c>
    </row>
    <row r="21" spans="1:7" ht="12" thickBot="1" x14ac:dyDescent="0.25">
      <c r="A21" s="4"/>
      <c r="B21" s="11" t="s">
        <v>25</v>
      </c>
      <c r="C21" s="11" t="s">
        <v>8</v>
      </c>
      <c r="D21" s="91"/>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0" t="s">
        <v>20</v>
      </c>
    </row>
    <row r="28" spans="1:7" x14ac:dyDescent="0.2">
      <c r="D28" s="90" t="s">
        <v>31</v>
      </c>
      <c r="E28" s="1" t="s">
        <v>33</v>
      </c>
      <c r="F28" s="3" t="s">
        <v>34</v>
      </c>
      <c r="G28" s="3" t="s">
        <v>32</v>
      </c>
    </row>
    <row r="29" spans="1:7" ht="22.8" x14ac:dyDescent="0.2">
      <c r="B29" s="2" t="s">
        <v>30</v>
      </c>
      <c r="C29" s="42" t="s">
        <v>84</v>
      </c>
      <c r="D29" s="84" t="s">
        <v>82</v>
      </c>
      <c r="E29" s="76">
        <v>9</v>
      </c>
      <c r="F29" s="77"/>
      <c r="G29" s="77">
        <f t="shared" ref="G29:G56" si="0">E29*F29</f>
        <v>0</v>
      </c>
    </row>
    <row r="30" spans="1:7" x14ac:dyDescent="0.2">
      <c r="C30" s="24"/>
      <c r="D30" s="84"/>
      <c r="E30" s="76"/>
      <c r="F30" s="77"/>
      <c r="G30" s="77"/>
    </row>
    <row r="31" spans="1:7" ht="34.200000000000003" x14ac:dyDescent="0.2">
      <c r="B31" s="2" t="s">
        <v>36</v>
      </c>
      <c r="C31" s="24" t="s">
        <v>92</v>
      </c>
      <c r="D31" s="84" t="s">
        <v>35</v>
      </c>
      <c r="E31" s="76">
        <v>1</v>
      </c>
      <c r="F31" s="77"/>
      <c r="G31" s="77">
        <f t="shared" si="0"/>
        <v>0</v>
      </c>
    </row>
    <row r="32" spans="1:7" x14ac:dyDescent="0.2">
      <c r="C32" s="24"/>
      <c r="D32" s="84"/>
      <c r="E32" s="76"/>
      <c r="F32" s="77"/>
      <c r="G32" s="77"/>
    </row>
    <row r="33" spans="2:7" ht="38.25" customHeight="1" x14ac:dyDescent="0.2">
      <c r="B33" s="2" t="s">
        <v>37</v>
      </c>
      <c r="C33" s="24" t="s">
        <v>67</v>
      </c>
      <c r="D33" s="84" t="s">
        <v>41</v>
      </c>
      <c r="E33" s="76">
        <v>3</v>
      </c>
      <c r="F33" s="77"/>
      <c r="G33" s="77">
        <f>E33*F33</f>
        <v>0</v>
      </c>
    </row>
    <row r="34" spans="2:7" x14ac:dyDescent="0.2">
      <c r="C34" s="24"/>
      <c r="D34" s="84"/>
      <c r="E34" s="76"/>
      <c r="F34" s="77"/>
      <c r="G34" s="77"/>
    </row>
    <row r="35" spans="2:7" ht="34.200000000000003" x14ac:dyDescent="0.2">
      <c r="B35" s="2" t="s">
        <v>38</v>
      </c>
      <c r="C35" s="24" t="s">
        <v>88</v>
      </c>
      <c r="D35" s="84" t="s">
        <v>41</v>
      </c>
      <c r="E35" s="76">
        <v>20</v>
      </c>
      <c r="F35" s="77"/>
      <c r="G35" s="77">
        <f>E35*F35</f>
        <v>0</v>
      </c>
    </row>
    <row r="36" spans="2:7" x14ac:dyDescent="0.2">
      <c r="C36" s="24"/>
      <c r="D36" s="84"/>
      <c r="E36" s="76"/>
      <c r="F36" s="77"/>
      <c r="G36" s="77"/>
    </row>
    <row r="37" spans="2:7" ht="34.200000000000003" x14ac:dyDescent="0.2">
      <c r="B37" s="2" t="s">
        <v>39</v>
      </c>
      <c r="C37" s="24" t="s">
        <v>42</v>
      </c>
      <c r="D37" s="84" t="s">
        <v>40</v>
      </c>
      <c r="E37" s="76">
        <v>1</v>
      </c>
      <c r="F37" s="77"/>
      <c r="G37" s="77">
        <f>E37*F37</f>
        <v>0</v>
      </c>
    </row>
    <row r="38" spans="2:7" x14ac:dyDescent="0.2">
      <c r="B38" s="1"/>
      <c r="C38" s="24"/>
      <c r="E38" s="18"/>
    </row>
    <row r="39" spans="2:7" ht="12" thickBot="1" x14ac:dyDescent="0.25">
      <c r="B39" s="19"/>
      <c r="C39" s="71" t="s">
        <v>8</v>
      </c>
      <c r="D39" s="91"/>
      <c r="E39" s="20"/>
      <c r="F39" s="13"/>
      <c r="G39" s="13">
        <f>SUM(G29:G38)</f>
        <v>0</v>
      </c>
    </row>
    <row r="40" spans="2:7" ht="12" thickTop="1" x14ac:dyDescent="0.2">
      <c r="C40" s="24"/>
      <c r="E40" s="18"/>
    </row>
    <row r="41" spans="2:7" x14ac:dyDescent="0.2">
      <c r="C41" s="24"/>
      <c r="E41" s="18"/>
    </row>
    <row r="42" spans="2:7" x14ac:dyDescent="0.2">
      <c r="C42" s="24"/>
      <c r="E42" s="18"/>
    </row>
    <row r="43" spans="2:7" x14ac:dyDescent="0.2">
      <c r="B43" s="2" t="s">
        <v>21</v>
      </c>
      <c r="C43" s="72" t="s">
        <v>22</v>
      </c>
      <c r="E43" s="18"/>
    </row>
    <row r="44" spans="2:7" x14ac:dyDescent="0.2">
      <c r="C44" s="24"/>
      <c r="E44" s="18"/>
    </row>
    <row r="45" spans="2:7" ht="45.6" x14ac:dyDescent="0.2">
      <c r="B45" s="2" t="s">
        <v>43</v>
      </c>
      <c r="C45" s="24" t="s">
        <v>63</v>
      </c>
      <c r="D45" s="84" t="s">
        <v>41</v>
      </c>
      <c r="E45" s="76">
        <v>4.5</v>
      </c>
      <c r="F45" s="77"/>
      <c r="G45" s="77">
        <f>E45*F45</f>
        <v>0</v>
      </c>
    </row>
    <row r="46" spans="2:7" x14ac:dyDescent="0.2">
      <c r="C46" s="24"/>
      <c r="D46" s="84"/>
      <c r="E46" s="76"/>
      <c r="F46" s="77"/>
      <c r="G46" s="77"/>
    </row>
    <row r="47" spans="2:7" ht="34.200000000000003" x14ac:dyDescent="0.2">
      <c r="B47" s="2" t="s">
        <v>44</v>
      </c>
      <c r="C47" s="24" t="s">
        <v>45</v>
      </c>
      <c r="D47" s="84" t="s">
        <v>41</v>
      </c>
      <c r="E47" s="76">
        <v>20</v>
      </c>
      <c r="F47" s="77"/>
      <c r="G47" s="77">
        <f t="shared" ref="G47" si="1">E47*F47</f>
        <v>0</v>
      </c>
    </row>
    <row r="48" spans="2:7" x14ac:dyDescent="0.2">
      <c r="B48" s="1"/>
      <c r="C48" s="24"/>
      <c r="D48" s="84"/>
      <c r="E48" s="75"/>
      <c r="F48" s="75"/>
      <c r="G48" s="75"/>
    </row>
    <row r="49" spans="1:7" s="17" customFormat="1" ht="22.8" x14ac:dyDescent="0.2">
      <c r="A49" s="50"/>
      <c r="B49" s="2" t="s">
        <v>46</v>
      </c>
      <c r="C49" s="24" t="s">
        <v>115</v>
      </c>
      <c r="D49" s="84" t="s">
        <v>60</v>
      </c>
      <c r="E49" s="76">
        <v>1</v>
      </c>
      <c r="F49" s="77"/>
      <c r="G49" s="77">
        <f t="shared" ref="G49" si="2">E49*F49</f>
        <v>0</v>
      </c>
    </row>
    <row r="50" spans="1:7" x14ac:dyDescent="0.2">
      <c r="B50" s="1"/>
      <c r="C50" s="24"/>
      <c r="D50" s="84"/>
      <c r="E50" s="76"/>
      <c r="F50" s="77"/>
      <c r="G50" s="77"/>
    </row>
    <row r="51" spans="1:7" ht="22.8" x14ac:dyDescent="0.2">
      <c r="B51" s="2" t="s">
        <v>47</v>
      </c>
      <c r="C51" s="24" t="s">
        <v>93</v>
      </c>
      <c r="D51" s="84" t="s">
        <v>41</v>
      </c>
      <c r="E51" s="76">
        <v>1.5</v>
      </c>
      <c r="F51" s="77"/>
      <c r="G51" s="77">
        <f t="shared" si="0"/>
        <v>0</v>
      </c>
    </row>
    <row r="52" spans="1:7" x14ac:dyDescent="0.2">
      <c r="B52" s="1"/>
      <c r="C52" s="24"/>
      <c r="D52" s="84"/>
      <c r="E52" s="76"/>
      <c r="F52" s="77"/>
      <c r="G52" s="77"/>
    </row>
    <row r="53" spans="1:7" ht="22.8" x14ac:dyDescent="0.2">
      <c r="B53" s="2" t="s">
        <v>66</v>
      </c>
      <c r="C53" s="24" t="s">
        <v>89</v>
      </c>
      <c r="D53" s="84" t="s">
        <v>82</v>
      </c>
      <c r="E53" s="76">
        <v>9</v>
      </c>
      <c r="F53" s="77"/>
      <c r="G53" s="77">
        <f t="shared" ref="G53" si="3">E53*F53</f>
        <v>0</v>
      </c>
    </row>
    <row r="54" spans="1:7" x14ac:dyDescent="0.2">
      <c r="B54" s="1"/>
      <c r="C54" s="24"/>
      <c r="E54" s="18"/>
    </row>
    <row r="55" spans="1:7" ht="45.6" x14ac:dyDescent="0.2">
      <c r="B55" s="2" t="s">
        <v>83</v>
      </c>
      <c r="C55" s="21" t="s">
        <v>64</v>
      </c>
      <c r="E55" s="18"/>
    </row>
    <row r="56" spans="1:7" x14ac:dyDescent="0.2">
      <c r="B56" s="1"/>
      <c r="C56" s="21" t="s">
        <v>48</v>
      </c>
      <c r="D56" s="90" t="s">
        <v>50</v>
      </c>
      <c r="E56" s="18">
        <v>8</v>
      </c>
      <c r="G56" s="3">
        <f t="shared" si="0"/>
        <v>0</v>
      </c>
    </row>
    <row r="57" spans="1:7" x14ac:dyDescent="0.2">
      <c r="C57" s="21" t="s">
        <v>49</v>
      </c>
      <c r="D57" s="90" t="s">
        <v>50</v>
      </c>
      <c r="E57" s="18">
        <v>6</v>
      </c>
      <c r="G57" s="3">
        <f t="shared" ref="G57:G58" si="4">E57*F57</f>
        <v>0</v>
      </c>
    </row>
    <row r="58" spans="1:7" x14ac:dyDescent="0.2">
      <c r="B58" s="2" t="s">
        <v>104</v>
      </c>
      <c r="C58" s="21" t="s">
        <v>51</v>
      </c>
      <c r="D58" s="90" t="s">
        <v>60</v>
      </c>
      <c r="E58" s="18">
        <v>0.2</v>
      </c>
      <c r="F58" s="3">
        <f>SUM(G56:G57)</f>
        <v>0</v>
      </c>
      <c r="G58" s="3">
        <f t="shared" si="4"/>
        <v>0</v>
      </c>
    </row>
    <row r="59" spans="1:7" x14ac:dyDescent="0.2">
      <c r="B59" s="1"/>
      <c r="C59" s="21"/>
      <c r="E59" s="18"/>
    </row>
    <row r="60" spans="1:7" x14ac:dyDescent="0.2">
      <c r="B60" s="2" t="s">
        <v>105</v>
      </c>
      <c r="C60" s="24"/>
      <c r="E60" s="18"/>
    </row>
    <row r="61" spans="1:7" ht="12" thickBot="1" x14ac:dyDescent="0.25">
      <c r="B61" s="11"/>
      <c r="C61" s="71" t="s">
        <v>8</v>
      </c>
      <c r="D61" s="91"/>
      <c r="E61" s="20"/>
      <c r="F61" s="13"/>
      <c r="G61" s="13">
        <f>SUM(G45:G59)</f>
        <v>0</v>
      </c>
    </row>
    <row r="62" spans="1:7" ht="12" thickTop="1" x14ac:dyDescent="0.2">
      <c r="C62" s="24"/>
      <c r="E62" s="18"/>
    </row>
    <row r="63" spans="1:7" x14ac:dyDescent="0.2">
      <c r="C63" s="24"/>
      <c r="E63" s="18"/>
    </row>
    <row r="64" spans="1:7" x14ac:dyDescent="0.2">
      <c r="A64" s="4" t="s">
        <v>52</v>
      </c>
      <c r="C64" s="24" t="s">
        <v>18</v>
      </c>
      <c r="E64" s="18"/>
    </row>
    <row r="65" spans="2:7" x14ac:dyDescent="0.2">
      <c r="C65" s="24"/>
      <c r="E65" s="18"/>
    </row>
    <row r="66" spans="2:7" x14ac:dyDescent="0.2">
      <c r="B66" s="2">
        <v>3</v>
      </c>
      <c r="C66" s="72" t="s">
        <v>26</v>
      </c>
      <c r="E66" s="18"/>
    </row>
    <row r="67" spans="2:7" x14ac:dyDescent="0.2">
      <c r="C67" s="24"/>
      <c r="E67" s="18"/>
    </row>
    <row r="68" spans="2:7" ht="45.6" x14ac:dyDescent="0.2">
      <c r="B68" s="2" t="s">
        <v>53</v>
      </c>
      <c r="C68" s="24" t="s">
        <v>91</v>
      </c>
      <c r="D68" s="84" t="s">
        <v>41</v>
      </c>
      <c r="E68" s="76">
        <v>4.5</v>
      </c>
      <c r="F68" s="77"/>
      <c r="G68" s="77">
        <f t="shared" ref="G68:G70" si="5">E68*F68</f>
        <v>0</v>
      </c>
    </row>
    <row r="69" spans="2:7" x14ac:dyDescent="0.2">
      <c r="C69" s="24"/>
      <c r="D69" s="84"/>
      <c r="E69" s="76"/>
      <c r="F69" s="77"/>
      <c r="G69" s="77"/>
    </row>
    <row r="70" spans="2:7" ht="45.6" x14ac:dyDescent="0.2">
      <c r="B70" s="2" t="s">
        <v>54</v>
      </c>
      <c r="C70" s="24" t="s">
        <v>90</v>
      </c>
      <c r="D70" s="84" t="s">
        <v>41</v>
      </c>
      <c r="E70" s="76">
        <v>20</v>
      </c>
      <c r="F70" s="77"/>
      <c r="G70" s="77">
        <f t="shared" si="5"/>
        <v>0</v>
      </c>
    </row>
    <row r="71" spans="2:7" x14ac:dyDescent="0.2">
      <c r="C71" s="24"/>
      <c r="E71" s="18"/>
    </row>
    <row r="72" spans="2:7" ht="12" thickBot="1" x14ac:dyDescent="0.25">
      <c r="B72" s="11"/>
      <c r="C72" s="71" t="s">
        <v>55</v>
      </c>
      <c r="D72" s="91"/>
      <c r="E72" s="20"/>
      <c r="F72" s="13"/>
      <c r="G72" s="13">
        <f>SUM(G68:G70)</f>
        <v>0</v>
      </c>
    </row>
    <row r="73" spans="2:7" ht="12" thickTop="1" x14ac:dyDescent="0.2">
      <c r="C73" s="24"/>
      <c r="E73" s="18"/>
    </row>
    <row r="74" spans="2:7" x14ac:dyDescent="0.2">
      <c r="C74" s="24"/>
      <c r="E74" s="18"/>
    </row>
    <row r="75" spans="2:7" x14ac:dyDescent="0.2">
      <c r="B75" s="2">
        <v>4</v>
      </c>
      <c r="C75" s="72" t="s">
        <v>27</v>
      </c>
      <c r="E75" s="18"/>
    </row>
    <row r="76" spans="2:7" x14ac:dyDescent="0.2">
      <c r="C76" s="24"/>
      <c r="E76" s="18"/>
    </row>
    <row r="77" spans="2:7" ht="45.6" x14ac:dyDescent="0.2">
      <c r="B77" s="2" t="s">
        <v>56</v>
      </c>
      <c r="C77" s="24" t="s">
        <v>118</v>
      </c>
      <c r="D77" s="84" t="s">
        <v>41</v>
      </c>
      <c r="E77" s="76">
        <v>4.5</v>
      </c>
      <c r="F77" s="77"/>
      <c r="G77" s="77">
        <f>E77*F77</f>
        <v>0</v>
      </c>
    </row>
    <row r="78" spans="2:7" x14ac:dyDescent="0.2">
      <c r="C78" s="24"/>
      <c r="D78" s="84"/>
      <c r="E78" s="76"/>
      <c r="F78" s="77"/>
      <c r="G78" s="77"/>
    </row>
    <row r="79" spans="2:7" ht="22.8" x14ac:dyDescent="0.2">
      <c r="B79" s="2" t="s">
        <v>113</v>
      </c>
      <c r="C79" s="17" t="s">
        <v>114</v>
      </c>
      <c r="D79" s="84" t="s">
        <v>82</v>
      </c>
      <c r="E79" s="76">
        <v>1.5</v>
      </c>
      <c r="F79" s="77"/>
      <c r="G79" s="77">
        <f>E79*F79</f>
        <v>0</v>
      </c>
    </row>
    <row r="80" spans="2:7" x14ac:dyDescent="0.2">
      <c r="C80" s="17"/>
      <c r="E80" s="18"/>
    </row>
    <row r="81" spans="2:7" ht="12" thickBot="1" x14ac:dyDescent="0.25">
      <c r="B81" s="11"/>
      <c r="C81" s="71" t="s">
        <v>8</v>
      </c>
      <c r="D81" s="91"/>
      <c r="E81" s="20"/>
      <c r="F81" s="13"/>
      <c r="G81" s="13">
        <f>SUM(G77:G79)</f>
        <v>0</v>
      </c>
    </row>
    <row r="82" spans="2:7" ht="12" thickTop="1" x14ac:dyDescent="0.2">
      <c r="C82" s="24"/>
      <c r="E82" s="18"/>
    </row>
    <row r="83" spans="2:7" x14ac:dyDescent="0.2">
      <c r="C83" s="24"/>
      <c r="E83" s="18"/>
    </row>
    <row r="84" spans="2:7" x14ac:dyDescent="0.2">
      <c r="C84" s="24"/>
      <c r="E84" s="18"/>
    </row>
    <row r="85" spans="2:7" x14ac:dyDescent="0.2">
      <c r="C85" s="24"/>
      <c r="E85" s="18"/>
    </row>
    <row r="86" spans="2:7" x14ac:dyDescent="0.2">
      <c r="C86" s="24"/>
      <c r="E86" s="18"/>
    </row>
    <row r="87" spans="2:7" x14ac:dyDescent="0.2">
      <c r="C87" s="24"/>
      <c r="E87" s="18"/>
    </row>
    <row r="88" spans="2:7" x14ac:dyDescent="0.2">
      <c r="C88" s="24"/>
      <c r="E88" s="18"/>
    </row>
    <row r="89" spans="2:7" x14ac:dyDescent="0.2">
      <c r="C89" s="24"/>
      <c r="E89" s="18"/>
    </row>
    <row r="90" spans="2:7" x14ac:dyDescent="0.2">
      <c r="C90" s="24"/>
      <c r="E90" s="18"/>
    </row>
    <row r="91" spans="2:7" x14ac:dyDescent="0.2">
      <c r="C91" s="24"/>
      <c r="E91" s="18"/>
    </row>
    <row r="92" spans="2:7" x14ac:dyDescent="0.2">
      <c r="C92" s="24"/>
      <c r="E92" s="18"/>
    </row>
    <row r="93" spans="2:7" x14ac:dyDescent="0.2">
      <c r="C93" s="24"/>
      <c r="E93" s="18"/>
    </row>
    <row r="94" spans="2:7" x14ac:dyDescent="0.2">
      <c r="C94" s="24"/>
      <c r="E94" s="18"/>
    </row>
    <row r="95" spans="2:7" x14ac:dyDescent="0.2">
      <c r="C95" s="24"/>
      <c r="E95" s="18"/>
    </row>
    <row r="96" spans="2:7"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c r="E380" s="18"/>
    </row>
    <row r="381" spans="3:5" x14ac:dyDescent="0.2">
      <c r="C381" s="24"/>
      <c r="E381" s="18"/>
    </row>
    <row r="382" spans="3:5" x14ac:dyDescent="0.2">
      <c r="C382" s="24"/>
      <c r="E382" s="18"/>
    </row>
    <row r="383" spans="3:5" x14ac:dyDescent="0.2">
      <c r="C383" s="24"/>
      <c r="E383" s="18"/>
    </row>
    <row r="384" spans="3:5" x14ac:dyDescent="0.2">
      <c r="C384" s="24"/>
      <c r="E384" s="18"/>
    </row>
    <row r="385" spans="3:3" x14ac:dyDescent="0.2">
      <c r="C385" s="24"/>
    </row>
    <row r="386" spans="3:3" x14ac:dyDescent="0.2">
      <c r="C386" s="24"/>
    </row>
    <row r="387" spans="3:3" x14ac:dyDescent="0.2">
      <c r="C387" s="24"/>
    </row>
    <row r="388" spans="3:3" x14ac:dyDescent="0.2">
      <c r="C388" s="24"/>
    </row>
    <row r="389" spans="3:3" x14ac:dyDescent="0.2">
      <c r="C389" s="24"/>
    </row>
    <row r="390" spans="3:3" x14ac:dyDescent="0.2">
      <c r="C390" s="24"/>
    </row>
    <row r="391" spans="3:3" x14ac:dyDescent="0.2">
      <c r="C391" s="24"/>
    </row>
    <row r="392" spans="3:3" x14ac:dyDescent="0.2">
      <c r="C392" s="24"/>
    </row>
    <row r="393" spans="3:3" x14ac:dyDescent="0.2">
      <c r="C393" s="24"/>
    </row>
    <row r="394" spans="3:3" x14ac:dyDescent="0.2">
      <c r="C394" s="24"/>
    </row>
    <row r="395" spans="3:3" x14ac:dyDescent="0.2">
      <c r="C395" s="24"/>
    </row>
    <row r="396" spans="3:3" x14ac:dyDescent="0.2">
      <c r="C396" s="24"/>
    </row>
    <row r="397" spans="3:3" x14ac:dyDescent="0.2">
      <c r="C397" s="24"/>
    </row>
    <row r="398" spans="3:3" x14ac:dyDescent="0.2">
      <c r="C398" s="24"/>
    </row>
    <row r="399" spans="3:3" x14ac:dyDescent="0.2">
      <c r="C399" s="24"/>
    </row>
    <row r="400" spans="3:3"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row r="413" spans="3:3" x14ac:dyDescent="0.2">
      <c r="C413" s="24"/>
    </row>
    <row r="414" spans="3:3" x14ac:dyDescent="0.2">
      <c r="C414" s="24"/>
    </row>
    <row r="415" spans="3:3" x14ac:dyDescent="0.2">
      <c r="C415" s="24"/>
    </row>
    <row r="416" spans="3:3" x14ac:dyDescent="0.2">
      <c r="C416" s="24"/>
    </row>
    <row r="417" spans="3:3" x14ac:dyDescent="0.2">
      <c r="C417" s="24"/>
    </row>
  </sheetData>
  <phoneticPr fontId="20" type="noConversion"/>
  <pageMargins left="0.7" right="0.7" top="0.75" bottom="0.75" header="0.3" footer="0.3"/>
  <pageSetup paperSize="9" orientation="portrait" horizontalDpi="300" verticalDpi="300"/>
  <rowBreaks count="2" manualBreakCount="2">
    <brk id="23" max="6" man="1"/>
    <brk id="6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6"/>
  <sheetViews>
    <sheetView topLeftCell="A33" zoomScaleNormal="100" workbookViewId="0">
      <selection activeCell="J54" sqref="J54:J55"/>
    </sheetView>
  </sheetViews>
  <sheetFormatPr defaultRowHeight="11.4" x14ac:dyDescent="0.2"/>
  <cols>
    <col min="1" max="1" width="4.88671875" style="26" customWidth="1"/>
    <col min="2" max="2" width="46.5546875" style="17" customWidth="1"/>
    <col min="3" max="3" width="5.88671875" style="80" customWidth="1"/>
    <col min="4" max="4" width="8" style="26" customWidth="1"/>
    <col min="5" max="5" width="9.109375" style="17"/>
    <col min="6" max="6" width="12.6640625" style="17"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9"/>
      <c r="B1" s="25" t="s">
        <v>4</v>
      </c>
    </row>
    <row r="2" spans="1:6" ht="12" x14ac:dyDescent="0.2">
      <c r="A2" s="29"/>
      <c r="B2" s="25"/>
    </row>
    <row r="3" spans="1:6" ht="12" x14ac:dyDescent="0.25">
      <c r="A3" s="27" t="s">
        <v>68</v>
      </c>
      <c r="B3" s="25" t="s">
        <v>69</v>
      </c>
      <c r="F3" s="28">
        <f>F47</f>
        <v>0</v>
      </c>
    </row>
    <row r="4" spans="1:6" ht="12" x14ac:dyDescent="0.25">
      <c r="A4" s="27" t="s">
        <v>70</v>
      </c>
      <c r="B4" s="25" t="s">
        <v>59</v>
      </c>
      <c r="F4" s="28">
        <f>F61</f>
        <v>0</v>
      </c>
    </row>
    <row r="5" spans="1:6" ht="12.6" thickBot="1" x14ac:dyDescent="0.3">
      <c r="A5" s="29"/>
      <c r="B5" s="30" t="s">
        <v>71</v>
      </c>
      <c r="C5" s="31"/>
      <c r="D5" s="31"/>
      <c r="E5" s="30"/>
      <c r="F5" s="32">
        <f>SUM(F2:F4)</f>
        <v>0</v>
      </c>
    </row>
    <row r="6" spans="1:6" ht="12.6" thickTop="1" x14ac:dyDescent="0.25">
      <c r="A6" s="29"/>
      <c r="B6" s="33"/>
      <c r="F6" s="34"/>
    </row>
    <row r="7" spans="1:6" ht="12" x14ac:dyDescent="0.2">
      <c r="A7" s="29"/>
      <c r="B7" s="35"/>
      <c r="C7" s="83"/>
      <c r="D7" s="36"/>
      <c r="E7" s="37"/>
      <c r="F7" s="38"/>
    </row>
    <row r="8" spans="1:6" ht="12" x14ac:dyDescent="0.2">
      <c r="A8" s="29"/>
      <c r="B8" s="35" t="s">
        <v>72</v>
      </c>
      <c r="C8" s="45"/>
      <c r="D8" s="36"/>
      <c r="E8" s="37"/>
      <c r="F8" s="38"/>
    </row>
    <row r="9" spans="1:6" ht="12" x14ac:dyDescent="0.2">
      <c r="A9" s="29"/>
      <c r="B9" s="35"/>
      <c r="C9" s="45"/>
      <c r="D9" s="36"/>
      <c r="E9" s="37"/>
      <c r="F9" s="38"/>
    </row>
    <row r="10" spans="1:6" x14ac:dyDescent="0.2">
      <c r="A10" s="73">
        <v>1.01</v>
      </c>
      <c r="B10" s="17" t="s">
        <v>94</v>
      </c>
      <c r="C10" s="45" t="s">
        <v>60</v>
      </c>
      <c r="D10" s="65">
        <v>1</v>
      </c>
      <c r="E10" s="41"/>
      <c r="F10" s="39">
        <f t="shared" ref="F10" si="0">D10*E10</f>
        <v>0</v>
      </c>
    </row>
    <row r="11" spans="1:6" x14ac:dyDescent="0.2">
      <c r="A11" s="29"/>
      <c r="B11" s="38"/>
      <c r="C11" s="45"/>
      <c r="D11" s="36"/>
      <c r="E11" s="37"/>
      <c r="F11" s="39"/>
    </row>
    <row r="12" spans="1:6" ht="22.8" x14ac:dyDescent="0.2">
      <c r="A12" s="73">
        <f>SUM(A10,0.01)</f>
        <v>1.02</v>
      </c>
      <c r="B12" s="40" t="s">
        <v>95</v>
      </c>
      <c r="C12" s="45"/>
      <c r="D12" s="53"/>
      <c r="E12" s="41"/>
      <c r="F12" s="39"/>
    </row>
    <row r="13" spans="1:6" x14ac:dyDescent="0.2">
      <c r="A13" s="73"/>
      <c r="B13" s="40" t="s">
        <v>73</v>
      </c>
      <c r="C13" s="45" t="s">
        <v>60</v>
      </c>
      <c r="D13" s="53">
        <v>1</v>
      </c>
      <c r="E13" s="41"/>
      <c r="F13" s="39">
        <f t="shared" ref="F13:F17" si="1">D13*E13</f>
        <v>0</v>
      </c>
    </row>
    <row r="14" spans="1:6" x14ac:dyDescent="0.2">
      <c r="A14" s="73"/>
      <c r="B14" s="40" t="s">
        <v>74</v>
      </c>
      <c r="C14" s="45" t="s">
        <v>60</v>
      </c>
      <c r="D14" s="53">
        <v>1</v>
      </c>
      <c r="E14" s="41"/>
      <c r="F14" s="39">
        <f t="shared" si="1"/>
        <v>0</v>
      </c>
    </row>
    <row r="15" spans="1:6" x14ac:dyDescent="0.2">
      <c r="A15" s="73"/>
      <c r="B15" s="40" t="s">
        <v>75</v>
      </c>
      <c r="C15" s="45" t="s">
        <v>60</v>
      </c>
      <c r="D15" s="53">
        <v>1</v>
      </c>
      <c r="E15" s="41"/>
      <c r="F15" s="39">
        <f t="shared" si="1"/>
        <v>0</v>
      </c>
    </row>
    <row r="16" spans="1:6" x14ac:dyDescent="0.2">
      <c r="A16" s="73"/>
      <c r="B16" s="40" t="s">
        <v>76</v>
      </c>
      <c r="C16" s="45" t="s">
        <v>60</v>
      </c>
      <c r="D16" s="53">
        <v>1</v>
      </c>
      <c r="E16" s="41"/>
      <c r="F16" s="39">
        <f t="shared" si="1"/>
        <v>0</v>
      </c>
    </row>
    <row r="17" spans="1:6" x14ac:dyDescent="0.2">
      <c r="A17" s="73"/>
      <c r="B17" s="40" t="s">
        <v>77</v>
      </c>
      <c r="C17" s="45" t="s">
        <v>60</v>
      </c>
      <c r="D17" s="53">
        <v>1</v>
      </c>
      <c r="E17" s="41"/>
      <c r="F17" s="39">
        <f t="shared" si="1"/>
        <v>0</v>
      </c>
    </row>
    <row r="18" spans="1:6" x14ac:dyDescent="0.2">
      <c r="A18" s="73"/>
      <c r="B18" s="40" t="s">
        <v>119</v>
      </c>
      <c r="C18" s="45" t="s">
        <v>60</v>
      </c>
      <c r="D18" s="53">
        <v>1</v>
      </c>
      <c r="E18" s="41"/>
      <c r="F18" s="39">
        <f t="shared" ref="F18" si="2">D18*E18</f>
        <v>0</v>
      </c>
    </row>
    <row r="19" spans="1:6" x14ac:dyDescent="0.2">
      <c r="A19" s="73"/>
      <c r="B19" s="40"/>
      <c r="C19" s="45"/>
      <c r="D19" s="53"/>
      <c r="E19" s="41"/>
      <c r="F19" s="39"/>
    </row>
    <row r="20" spans="1:6" x14ac:dyDescent="0.2">
      <c r="A20" s="73">
        <f>SUM(A12,0.01)</f>
        <v>1.03</v>
      </c>
      <c r="B20" s="17" t="s">
        <v>100</v>
      </c>
      <c r="C20" s="45" t="s">
        <v>60</v>
      </c>
      <c r="D20" s="66">
        <v>1</v>
      </c>
      <c r="E20" s="78"/>
      <c r="F20" s="79">
        <f t="shared" ref="F20" si="3">D20*E20</f>
        <v>0</v>
      </c>
    </row>
    <row r="21" spans="1:6" x14ac:dyDescent="0.2">
      <c r="A21" s="17"/>
      <c r="B21" s="42"/>
      <c r="C21" s="45"/>
      <c r="D21" s="66"/>
      <c r="E21" s="78"/>
      <c r="F21" s="79"/>
    </row>
    <row r="22" spans="1:6" ht="22.8" x14ac:dyDescent="0.2">
      <c r="A22" s="73">
        <f>SUM(A20,0.01)</f>
        <v>1.04</v>
      </c>
      <c r="B22" s="17" t="s">
        <v>120</v>
      </c>
      <c r="C22" s="45" t="s">
        <v>60</v>
      </c>
      <c r="D22" s="66">
        <v>1</v>
      </c>
      <c r="E22" s="78"/>
      <c r="F22" s="79">
        <f t="shared" ref="F22" si="4">D22*E22</f>
        <v>0</v>
      </c>
    </row>
    <row r="23" spans="1:6" x14ac:dyDescent="0.2">
      <c r="A23" s="17"/>
      <c r="B23" s="42"/>
      <c r="C23" s="45"/>
      <c r="D23" s="66"/>
      <c r="E23" s="78"/>
      <c r="F23" s="79"/>
    </row>
    <row r="24" spans="1:6" ht="22.8" x14ac:dyDescent="0.2">
      <c r="A24" s="73">
        <f>SUM(A22,0.01)</f>
        <v>1.05</v>
      </c>
      <c r="B24" s="17" t="s">
        <v>121</v>
      </c>
      <c r="C24" s="45" t="s">
        <v>60</v>
      </c>
      <c r="D24" s="66">
        <v>1</v>
      </c>
      <c r="E24" s="78"/>
      <c r="F24" s="79">
        <f t="shared" ref="F24" si="5">D24*E24</f>
        <v>0</v>
      </c>
    </row>
    <row r="25" spans="1:6" x14ac:dyDescent="0.2">
      <c r="A25" s="73"/>
      <c r="C25" s="45"/>
      <c r="D25" s="66"/>
      <c r="E25" s="78"/>
      <c r="F25" s="79"/>
    </row>
    <row r="26" spans="1:6" ht="57" x14ac:dyDescent="0.2">
      <c r="A26" s="73">
        <f>SUM(A24,0.01)</f>
        <v>1.06</v>
      </c>
      <c r="B26" s="42" t="s">
        <v>96</v>
      </c>
      <c r="C26" s="45" t="s">
        <v>35</v>
      </c>
      <c r="D26" s="66">
        <v>1</v>
      </c>
      <c r="E26" s="78"/>
      <c r="F26" s="79">
        <f>D26*E26</f>
        <v>0</v>
      </c>
    </row>
    <row r="27" spans="1:6" x14ac:dyDescent="0.2">
      <c r="A27" s="73"/>
      <c r="B27" s="40"/>
      <c r="C27" s="45"/>
      <c r="D27" s="66"/>
      <c r="E27" s="78"/>
      <c r="F27" s="79"/>
    </row>
    <row r="28" spans="1:6" ht="34.200000000000003" x14ac:dyDescent="0.2">
      <c r="A28" s="73">
        <f>SUM(A26,0.01)</f>
        <v>1.07</v>
      </c>
      <c r="B28" s="42" t="s">
        <v>108</v>
      </c>
      <c r="C28" s="81"/>
      <c r="D28" s="81"/>
      <c r="E28" s="81"/>
      <c r="F28" s="81"/>
    </row>
    <row r="29" spans="1:6" x14ac:dyDescent="0.2">
      <c r="A29" s="73"/>
      <c r="B29" s="42" t="s">
        <v>107</v>
      </c>
      <c r="C29" s="45" t="s">
        <v>35</v>
      </c>
      <c r="D29" s="66">
        <v>1</v>
      </c>
      <c r="E29" s="78"/>
      <c r="F29" s="79">
        <f>D29*E29</f>
        <v>0</v>
      </c>
    </row>
    <row r="30" spans="1:6" x14ac:dyDescent="0.2">
      <c r="A30" s="73"/>
      <c r="B30" s="43"/>
      <c r="D30" s="80"/>
      <c r="E30" s="81"/>
      <c r="F30" s="81"/>
    </row>
    <row r="31" spans="1:6" x14ac:dyDescent="0.2">
      <c r="A31" s="73">
        <f>SUM(A28,0.01)</f>
        <v>1.08</v>
      </c>
      <c r="B31" s="42" t="s">
        <v>97</v>
      </c>
      <c r="C31" s="45" t="s">
        <v>35</v>
      </c>
      <c r="D31" s="66">
        <v>2</v>
      </c>
      <c r="E31" s="78"/>
      <c r="F31" s="79">
        <f t="shared" ref="F31" si="6">D31*E31</f>
        <v>0</v>
      </c>
    </row>
    <row r="32" spans="1:6" x14ac:dyDescent="0.2">
      <c r="A32" s="73"/>
      <c r="D32" s="80"/>
      <c r="E32" s="81"/>
      <c r="F32" s="81"/>
    </row>
    <row r="33" spans="1:6" ht="34.200000000000003" x14ac:dyDescent="0.2">
      <c r="A33" s="73">
        <f>SUM(A31,0.01)</f>
        <v>1.0900000000000001</v>
      </c>
      <c r="B33" s="42" t="s">
        <v>98</v>
      </c>
      <c r="C33" s="45" t="s">
        <v>35</v>
      </c>
      <c r="D33" s="66">
        <v>1</v>
      </c>
      <c r="E33" s="78"/>
      <c r="F33" s="79">
        <f>D33*E33</f>
        <v>0</v>
      </c>
    </row>
    <row r="34" spans="1:6" x14ac:dyDescent="0.2">
      <c r="A34" s="73"/>
      <c r="D34" s="80"/>
      <c r="E34" s="81"/>
      <c r="F34" s="81"/>
    </row>
    <row r="35" spans="1:6" ht="22.8" x14ac:dyDescent="0.2">
      <c r="A35" s="73">
        <f>SUM(A33,0.01)</f>
        <v>1.1000000000000001</v>
      </c>
      <c r="B35" s="24" t="s">
        <v>103</v>
      </c>
      <c r="C35" s="84" t="s">
        <v>60</v>
      </c>
      <c r="D35" s="82">
        <v>1</v>
      </c>
      <c r="E35" s="77"/>
      <c r="F35" s="77">
        <f t="shared" ref="F35" si="7">D35*E35</f>
        <v>0</v>
      </c>
    </row>
    <row r="36" spans="1:6" x14ac:dyDescent="0.2">
      <c r="A36" s="73"/>
      <c r="D36" s="80"/>
      <c r="E36" s="81"/>
      <c r="F36" s="81"/>
    </row>
    <row r="37" spans="1:6" ht="37.799999999999997" customHeight="1" x14ac:dyDescent="0.2">
      <c r="A37" s="73">
        <f>SUM(A35,0.01)</f>
        <v>1.1100000000000001</v>
      </c>
      <c r="B37" s="42" t="s">
        <v>78</v>
      </c>
      <c r="C37" s="45" t="s">
        <v>35</v>
      </c>
      <c r="D37" s="66">
        <v>1</v>
      </c>
      <c r="E37" s="78"/>
      <c r="F37" s="79">
        <f>D37*E37</f>
        <v>0</v>
      </c>
    </row>
    <row r="38" spans="1:6" x14ac:dyDescent="0.2">
      <c r="A38" s="17"/>
      <c r="D38" s="80"/>
      <c r="E38" s="78"/>
      <c r="F38" s="79"/>
    </row>
    <row r="39" spans="1:6" ht="22.8" x14ac:dyDescent="0.2">
      <c r="A39" s="73">
        <f>SUM(A37,0.01)</f>
        <v>1.1200000000000001</v>
      </c>
      <c r="B39" s="42" t="s">
        <v>109</v>
      </c>
      <c r="C39" s="45" t="s">
        <v>35</v>
      </c>
      <c r="D39" s="66">
        <v>1</v>
      </c>
      <c r="E39" s="78"/>
      <c r="F39" s="79">
        <f>D39*E39</f>
        <v>0</v>
      </c>
    </row>
    <row r="40" spans="1:6" x14ac:dyDescent="0.2">
      <c r="A40" s="73"/>
      <c r="B40" s="42"/>
      <c r="C40" s="45"/>
      <c r="D40" s="66"/>
      <c r="E40" s="78"/>
      <c r="F40" s="79"/>
    </row>
    <row r="41" spans="1:6" ht="22.8" x14ac:dyDescent="0.2">
      <c r="A41" s="73">
        <f>SUM(A39,0.01)</f>
        <v>1.1300000000000001</v>
      </c>
      <c r="B41" s="38" t="s">
        <v>99</v>
      </c>
      <c r="C41" s="45" t="s">
        <v>35</v>
      </c>
      <c r="D41" s="66">
        <v>1</v>
      </c>
      <c r="E41" s="78"/>
      <c r="F41" s="79">
        <f>D41*E41</f>
        <v>0</v>
      </c>
    </row>
    <row r="42" spans="1:6" x14ac:dyDescent="0.2">
      <c r="A42" s="73"/>
      <c r="B42" s="38"/>
      <c r="C42" s="45"/>
      <c r="D42" s="66"/>
      <c r="E42" s="78"/>
      <c r="F42" s="79"/>
    </row>
    <row r="43" spans="1:6" ht="34.200000000000003" x14ac:dyDescent="0.2">
      <c r="A43" s="73">
        <v>1.1400000000000001</v>
      </c>
      <c r="B43" s="42" t="s">
        <v>106</v>
      </c>
      <c r="C43" s="45" t="s">
        <v>35</v>
      </c>
      <c r="D43" s="66">
        <v>1</v>
      </c>
      <c r="E43" s="78"/>
      <c r="F43" s="79">
        <f t="shared" ref="F43" si="8">D43*E43</f>
        <v>0</v>
      </c>
    </row>
    <row r="44" spans="1:6" x14ac:dyDescent="0.2">
      <c r="A44" s="73"/>
      <c r="B44" s="42"/>
      <c r="C44" s="45"/>
      <c r="D44" s="66"/>
      <c r="E44" s="78"/>
      <c r="F44" s="79"/>
    </row>
    <row r="45" spans="1:6" x14ac:dyDescent="0.2">
      <c r="A45" s="17"/>
    </row>
    <row r="46" spans="1:6" ht="12" thickBot="1" x14ac:dyDescent="0.25">
      <c r="A46" s="73"/>
      <c r="B46" s="42"/>
      <c r="C46" s="45"/>
      <c r="D46" s="66"/>
      <c r="E46" s="44"/>
      <c r="F46" s="39"/>
    </row>
    <row r="47" spans="1:6" ht="12.6" thickBot="1" x14ac:dyDescent="0.3">
      <c r="A47" s="17"/>
      <c r="B47" s="46" t="s">
        <v>79</v>
      </c>
      <c r="C47" s="85"/>
      <c r="D47" s="67"/>
      <c r="E47" s="47"/>
      <c r="F47" s="48">
        <f>SUM(F10:F46)</f>
        <v>0</v>
      </c>
    </row>
    <row r="48" spans="1:6" x14ac:dyDescent="0.2">
      <c r="A48" s="17"/>
      <c r="B48" s="40"/>
      <c r="C48" s="45"/>
      <c r="D48" s="53"/>
      <c r="E48" s="41"/>
      <c r="F48" s="39"/>
    </row>
    <row r="49" spans="1:6" x14ac:dyDescent="0.2">
      <c r="A49" s="17"/>
      <c r="B49" s="42"/>
      <c r="C49" s="45"/>
      <c r="D49" s="53"/>
      <c r="E49" s="41"/>
      <c r="F49" s="39"/>
    </row>
    <row r="50" spans="1:6" ht="12" x14ac:dyDescent="0.2">
      <c r="A50" s="29"/>
      <c r="B50" s="35" t="s">
        <v>80</v>
      </c>
      <c r="C50" s="45"/>
      <c r="D50" s="36"/>
      <c r="E50" s="41"/>
      <c r="F50" s="39"/>
    </row>
    <row r="51" spans="1:6" ht="12" x14ac:dyDescent="0.2">
      <c r="A51" s="29"/>
      <c r="B51" s="35"/>
      <c r="C51" s="45"/>
      <c r="D51" s="36"/>
      <c r="E51" s="41"/>
      <c r="F51" s="39"/>
    </row>
    <row r="52" spans="1:6" x14ac:dyDescent="0.2">
      <c r="A52" s="29"/>
      <c r="B52" s="33"/>
      <c r="C52" s="45"/>
      <c r="D52" s="36"/>
      <c r="E52" s="41"/>
      <c r="F52" s="39"/>
    </row>
    <row r="53" spans="1:6" ht="27" customHeight="1" x14ac:dyDescent="0.2">
      <c r="A53" s="73">
        <v>2.0099999999999998</v>
      </c>
      <c r="B53" s="42" t="s">
        <v>122</v>
      </c>
      <c r="C53" s="45" t="s">
        <v>35</v>
      </c>
      <c r="D53" s="66">
        <v>1</v>
      </c>
      <c r="E53" s="78"/>
      <c r="F53" s="79">
        <f>D53*E53</f>
        <v>0</v>
      </c>
    </row>
    <row r="54" spans="1:6" x14ac:dyDescent="0.2">
      <c r="A54" s="73"/>
      <c r="B54" s="38"/>
      <c r="D54" s="80"/>
      <c r="E54" s="81"/>
      <c r="F54" s="81"/>
    </row>
    <row r="55" spans="1:6" x14ac:dyDescent="0.2">
      <c r="A55" s="73">
        <v>2.02</v>
      </c>
      <c r="B55" s="42" t="s">
        <v>123</v>
      </c>
      <c r="C55" s="45" t="s">
        <v>35</v>
      </c>
      <c r="D55" s="66">
        <v>1</v>
      </c>
      <c r="E55" s="78"/>
      <c r="F55" s="79">
        <f t="shared" ref="F55" si="9">D55*E55</f>
        <v>0</v>
      </c>
    </row>
    <row r="56" spans="1:6" x14ac:dyDescent="0.2">
      <c r="B56" s="74"/>
      <c r="C56" s="45"/>
      <c r="D56" s="66"/>
      <c r="E56" s="78"/>
      <c r="F56" s="79"/>
    </row>
    <row r="57" spans="1:6" ht="22.8" x14ac:dyDescent="0.2">
      <c r="A57" s="73">
        <f>SUM(A55,0.01)</f>
        <v>2.0299999999999998</v>
      </c>
      <c r="B57" s="42" t="s">
        <v>101</v>
      </c>
      <c r="C57" s="45" t="s">
        <v>35</v>
      </c>
      <c r="D57" s="66">
        <v>2</v>
      </c>
      <c r="E57" s="78"/>
      <c r="F57" s="79">
        <f t="shared" ref="F57" si="10">D57*E57</f>
        <v>0</v>
      </c>
    </row>
    <row r="58" spans="1:6" x14ac:dyDescent="0.2">
      <c r="B58" s="74"/>
      <c r="C58" s="81"/>
      <c r="D58" s="81"/>
      <c r="E58" s="81"/>
      <c r="F58" s="81"/>
    </row>
    <row r="59" spans="1:6" x14ac:dyDescent="0.2">
      <c r="A59" s="73"/>
      <c r="B59" s="42"/>
      <c r="C59" s="45"/>
      <c r="D59" s="53"/>
      <c r="E59" s="41"/>
      <c r="F59" s="39"/>
    </row>
    <row r="60" spans="1:6" ht="12" thickBot="1" x14ac:dyDescent="0.25">
      <c r="A60" s="73"/>
    </row>
    <row r="61" spans="1:6" ht="12.6" thickBot="1" x14ac:dyDescent="0.3">
      <c r="A61" s="73"/>
      <c r="B61" s="46" t="s">
        <v>81</v>
      </c>
      <c r="C61" s="85"/>
      <c r="D61" s="67"/>
      <c r="E61" s="47"/>
      <c r="F61" s="48">
        <f>SUM(F53:F59)</f>
        <v>0</v>
      </c>
    </row>
    <row r="62" spans="1:6" x14ac:dyDescent="0.2">
      <c r="A62" s="73"/>
      <c r="B62" s="42"/>
      <c r="C62" s="45"/>
      <c r="D62" s="53"/>
      <c r="E62" s="38"/>
      <c r="F62" s="38"/>
    </row>
    <row r="63" spans="1:6" x14ac:dyDescent="0.2">
      <c r="A63" s="73"/>
      <c r="B63" s="44"/>
      <c r="C63" s="45"/>
      <c r="D63" s="53"/>
      <c r="E63" s="41"/>
      <c r="F63" s="39"/>
    </row>
    <row r="64" spans="1:6" ht="12" x14ac:dyDescent="0.2">
      <c r="A64" s="73"/>
      <c r="B64" s="86" t="s">
        <v>124</v>
      </c>
      <c r="C64" s="45"/>
      <c r="D64" s="36"/>
    </row>
    <row r="65" spans="1:4" ht="12" x14ac:dyDescent="0.2">
      <c r="A65" s="29"/>
      <c r="B65" s="87"/>
      <c r="C65" s="45"/>
      <c r="D65" s="66"/>
    </row>
    <row r="66" spans="1:4" ht="24" x14ac:dyDescent="0.2">
      <c r="A66" s="88" t="s">
        <v>126</v>
      </c>
      <c r="B66" s="86" t="s">
        <v>125</v>
      </c>
      <c r="C66" s="45"/>
      <c r="D66" s="36"/>
    </row>
    <row r="67" spans="1:4" x14ac:dyDescent="0.2">
      <c r="A67" s="36"/>
      <c r="B67" s="49"/>
      <c r="C67" s="45"/>
      <c r="D67" s="36"/>
    </row>
    <row r="68" spans="1:4" ht="24" x14ac:dyDescent="0.2">
      <c r="A68" s="89" t="s">
        <v>127</v>
      </c>
      <c r="B68" s="87" t="s">
        <v>128</v>
      </c>
      <c r="C68" s="45"/>
      <c r="D68" s="53"/>
    </row>
    <row r="69" spans="1:4" x14ac:dyDescent="0.2">
      <c r="A69" s="36"/>
      <c r="B69" s="42"/>
      <c r="C69" s="45"/>
      <c r="D69" s="36"/>
    </row>
    <row r="70" spans="1:4" x14ac:dyDescent="0.2">
      <c r="A70" s="36"/>
      <c r="B70" s="38"/>
      <c r="C70" s="45"/>
      <c r="D70" s="53"/>
    </row>
    <row r="71" spans="1:4" x14ac:dyDescent="0.2">
      <c r="B71" s="44"/>
    </row>
    <row r="72" spans="1:4" x14ac:dyDescent="0.2">
      <c r="B72" s="44"/>
    </row>
    <row r="73" spans="1:4" x14ac:dyDescent="0.2">
      <c r="B73" s="44"/>
    </row>
    <row r="74" spans="1:4" x14ac:dyDescent="0.2">
      <c r="B74" s="49"/>
    </row>
    <row r="75" spans="1:4" x14ac:dyDescent="0.2">
      <c r="B75" s="38"/>
    </row>
    <row r="76" spans="1:4" x14ac:dyDescent="0.2">
      <c r="B76" s="40"/>
    </row>
    <row r="77" spans="1:4" x14ac:dyDescent="0.2">
      <c r="B77" s="40"/>
    </row>
    <row r="78" spans="1:4" x14ac:dyDescent="0.2">
      <c r="B78" s="40"/>
    </row>
    <row r="79" spans="1:4" x14ac:dyDescent="0.2">
      <c r="B79" s="40"/>
    </row>
    <row r="80" spans="1:4"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2"/>
    </row>
    <row r="90" spans="2:2" x14ac:dyDescent="0.2">
      <c r="B90" s="44"/>
    </row>
    <row r="91" spans="2:2" x14ac:dyDescent="0.2">
      <c r="B91" s="44"/>
    </row>
    <row r="92" spans="2:2" x14ac:dyDescent="0.2">
      <c r="B92" s="38"/>
    </row>
    <row r="93" spans="2:2" x14ac:dyDescent="0.2">
      <c r="B93" s="49"/>
    </row>
    <row r="94" spans="2:2" x14ac:dyDescent="0.2">
      <c r="B94" s="38"/>
    </row>
    <row r="95" spans="2:2" x14ac:dyDescent="0.2">
      <c r="B95" s="40"/>
    </row>
    <row r="96" spans="2:2" x14ac:dyDescent="0.2">
      <c r="B96" s="40"/>
    </row>
    <row r="97" spans="2:2" x14ac:dyDescent="0.2">
      <c r="B97" s="40"/>
    </row>
    <row r="98" spans="2:2" x14ac:dyDescent="0.2">
      <c r="B98" s="40"/>
    </row>
    <row r="99" spans="2:2" x14ac:dyDescent="0.2">
      <c r="B99" s="40"/>
    </row>
    <row r="100" spans="2:2" x14ac:dyDescent="0.2">
      <c r="B100" s="38"/>
    </row>
    <row r="101" spans="2:2" x14ac:dyDescent="0.2">
      <c r="B101" s="44"/>
    </row>
    <row r="102" spans="2:2" x14ac:dyDescent="0.2">
      <c r="B102" s="38"/>
    </row>
    <row r="103" spans="2:2" x14ac:dyDescent="0.2">
      <c r="B103" s="38"/>
    </row>
    <row r="104" spans="2:2" x14ac:dyDescent="0.2">
      <c r="B104" s="38"/>
    </row>
    <row r="105" spans="2:2" x14ac:dyDescent="0.2">
      <c r="B105" s="38"/>
    </row>
    <row r="106" spans="2:2" x14ac:dyDescent="0.2">
      <c r="B106" s="40"/>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4"/>
  <sheetViews>
    <sheetView zoomScaleNormal="100" workbookViewId="0">
      <selection activeCell="G14" sqref="G14"/>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90" customWidth="1"/>
    <col min="5" max="5" width="5.5546875" style="1" bestFit="1" customWidth="1"/>
    <col min="6" max="6" width="10.33203125" style="3" customWidth="1"/>
    <col min="7" max="7" width="9.109375" style="3"/>
    <col min="8" max="16384" width="9.109375" style="1"/>
  </cols>
  <sheetData>
    <row r="2" spans="1:7" x14ac:dyDescent="0.2">
      <c r="C2" s="17"/>
      <c r="E2" s="18"/>
    </row>
    <row r="3" spans="1:7" ht="12" x14ac:dyDescent="0.25">
      <c r="A3" s="4"/>
      <c r="B3" s="51" t="s">
        <v>85</v>
      </c>
      <c r="C3" s="52" t="s">
        <v>58</v>
      </c>
      <c r="E3" s="18"/>
    </row>
    <row r="4" spans="1:7" x14ac:dyDescent="0.2">
      <c r="C4" s="17"/>
      <c r="E4" s="18"/>
    </row>
    <row r="5" spans="1:7" x14ac:dyDescent="0.2">
      <c r="B5" s="22">
        <v>1</v>
      </c>
      <c r="C5" s="16" t="s">
        <v>61</v>
      </c>
      <c r="E5" s="18"/>
    </row>
    <row r="6" spans="1:7" x14ac:dyDescent="0.2">
      <c r="C6" s="17"/>
      <c r="E6" s="18"/>
    </row>
    <row r="7" spans="1:7" ht="22.8" x14ac:dyDescent="0.2">
      <c r="B7" s="2" t="s">
        <v>30</v>
      </c>
      <c r="C7" s="17" t="s">
        <v>102</v>
      </c>
      <c r="D7" s="84" t="s">
        <v>65</v>
      </c>
      <c r="E7" s="76">
        <v>3</v>
      </c>
      <c r="F7" s="77"/>
      <c r="G7" s="77">
        <f t="shared" ref="G7" si="0">E7*F7</f>
        <v>0</v>
      </c>
    </row>
    <row r="8" spans="1:7" x14ac:dyDescent="0.2">
      <c r="C8" s="17"/>
      <c r="D8" s="84"/>
      <c r="E8" s="76"/>
      <c r="F8" s="77"/>
      <c r="G8" s="77"/>
    </row>
    <row r="9" spans="1:7" ht="22.8" x14ac:dyDescent="0.2">
      <c r="B9" s="19" t="s">
        <v>36</v>
      </c>
      <c r="C9" s="17" t="s">
        <v>110</v>
      </c>
      <c r="E9" s="18"/>
    </row>
    <row r="10" spans="1:7" x14ac:dyDescent="0.2">
      <c r="C10" s="17" t="s">
        <v>111</v>
      </c>
      <c r="D10" s="90" t="s">
        <v>82</v>
      </c>
      <c r="E10" s="18">
        <v>8</v>
      </c>
      <c r="G10" s="3">
        <f t="shared" ref="G10:G11" si="1">E10*F10</f>
        <v>0</v>
      </c>
    </row>
    <row r="11" spans="1:7" x14ac:dyDescent="0.2">
      <c r="B11" s="19"/>
      <c r="C11" s="17" t="s">
        <v>112</v>
      </c>
      <c r="D11" s="90" t="s">
        <v>82</v>
      </c>
      <c r="E11" s="18">
        <v>3</v>
      </c>
      <c r="G11" s="3">
        <f t="shared" si="1"/>
        <v>0</v>
      </c>
    </row>
    <row r="12" spans="1:7" x14ac:dyDescent="0.2">
      <c r="C12" s="17"/>
      <c r="D12" s="84"/>
      <c r="E12" s="75"/>
      <c r="F12" s="77"/>
      <c r="G12" s="77"/>
    </row>
    <row r="13" spans="1:7" x14ac:dyDescent="0.2">
      <c r="C13" s="17"/>
      <c r="E13" s="18"/>
    </row>
    <row r="14" spans="1:7" ht="12" thickBot="1" x14ac:dyDescent="0.25">
      <c r="B14" s="11"/>
      <c r="C14" s="23" t="s">
        <v>8</v>
      </c>
      <c r="D14" s="91"/>
      <c r="E14" s="20"/>
      <c r="F14" s="13"/>
      <c r="G14" s="13">
        <f>SUM(G7:G12)</f>
        <v>0</v>
      </c>
    </row>
    <row r="15" spans="1:7" ht="12" thickTop="1" x14ac:dyDescent="0.2">
      <c r="C15" s="17"/>
      <c r="E15" s="18"/>
    </row>
    <row r="16" spans="1:7" x14ac:dyDescent="0.2">
      <c r="C16" s="17"/>
      <c r="E16" s="18"/>
    </row>
    <row r="17" spans="3:5" x14ac:dyDescent="0.2">
      <c r="C17" s="17"/>
      <c r="E17" s="18"/>
    </row>
    <row r="18" spans="3:5" x14ac:dyDescent="0.2">
      <c r="C18" s="17"/>
      <c r="E18" s="18"/>
    </row>
    <row r="19" spans="3:5" x14ac:dyDescent="0.2">
      <c r="C19" s="17"/>
      <c r="E19" s="18"/>
    </row>
    <row r="20" spans="3:5" x14ac:dyDescent="0.2">
      <c r="C20" s="17"/>
      <c r="E20" s="18"/>
    </row>
    <row r="21" spans="3:5" x14ac:dyDescent="0.2">
      <c r="C21" s="17"/>
      <c r="E21" s="18"/>
    </row>
    <row r="22" spans="3:5" x14ac:dyDescent="0.2">
      <c r="C22" s="17"/>
      <c r="E22" s="18"/>
    </row>
    <row r="23" spans="3:5" x14ac:dyDescent="0.2">
      <c r="C23" s="17"/>
      <c r="E23" s="18"/>
    </row>
    <row r="24" spans="3:5" x14ac:dyDescent="0.2">
      <c r="C24" s="17"/>
      <c r="E24" s="18"/>
    </row>
    <row r="25" spans="3:5" x14ac:dyDescent="0.2">
      <c r="C25" s="17"/>
      <c r="E25" s="18"/>
    </row>
    <row r="26" spans="3:5" x14ac:dyDescent="0.2">
      <c r="C26" s="17"/>
      <c r="E26" s="18"/>
    </row>
    <row r="27" spans="3:5" x14ac:dyDescent="0.2">
      <c r="C27" s="17"/>
      <c r="E27" s="18"/>
    </row>
    <row r="28" spans="3:5" x14ac:dyDescent="0.2">
      <c r="C28" s="17"/>
      <c r="E28" s="18"/>
    </row>
    <row r="29" spans="3:5" x14ac:dyDescent="0.2">
      <c r="C29" s="17"/>
      <c r="E29" s="18"/>
    </row>
    <row r="30" spans="3:5" x14ac:dyDescent="0.2">
      <c r="C30" s="17"/>
      <c r="E30" s="18"/>
    </row>
    <row r="31" spans="3:5" x14ac:dyDescent="0.2">
      <c r="C31" s="17"/>
      <c r="E31" s="18"/>
    </row>
    <row r="32" spans="3:5"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row>
    <row r="323" spans="3:5" x14ac:dyDescent="0.2">
      <c r="C323" s="17"/>
    </row>
    <row r="324" spans="3:5" x14ac:dyDescent="0.2">
      <c r="C324" s="17"/>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2026-08-21T10:20:55Z</dcterms:modified>
</cp:coreProperties>
</file>